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5.2023 Varias intervencioens cortas/Pliego/Sección 3/Grupo D/"/>
    </mc:Choice>
  </mc:AlternateContent>
  <xr:revisionPtr revIDLastSave="10" documentId="13_ncr:1_{577C5CD8-7CCA-4286-96FA-D2F0F3A5ADEB}" xr6:coauthVersionLast="47" xr6:coauthVersionMax="47" xr10:uidLastSave="{84C40642-0F22-46B7-B74E-0DB0310F5092}"/>
  <bookViews>
    <workbookView xWindow="7200" yWindow="1575" windowWidth="21600" windowHeight="11385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'!$B$2:$G$52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0" i="43" l="1"/>
  <c r="H49" i="43" s="1"/>
  <c r="G43" i="43"/>
  <c r="G48" i="43"/>
  <c r="G42" i="43"/>
  <c r="G21" i="43"/>
  <c r="G47" i="43"/>
  <c r="G46" i="43"/>
  <c r="G45" i="43"/>
  <c r="H44" i="43" l="1"/>
  <c r="G41" i="43"/>
  <c r="G40" i="43"/>
  <c r="G39" i="43"/>
  <c r="G37" i="43"/>
  <c r="G36" i="43"/>
  <c r="G35" i="43"/>
  <c r="G34" i="43"/>
  <c r="G23" i="43"/>
  <c r="G26" i="43"/>
  <c r="G32" i="43"/>
  <c r="G25" i="43"/>
  <c r="G22" i="43"/>
  <c r="G20" i="43"/>
  <c r="G19" i="43"/>
  <c r="G31" i="43"/>
  <c r="G30" i="43"/>
  <c r="G29" i="43"/>
  <c r="H28" i="43" l="1"/>
  <c r="H33" i="43"/>
  <c r="H38" i="43"/>
  <c r="G27" i="43"/>
  <c r="H24" i="43" s="1"/>
  <c r="G18" i="43"/>
  <c r="H17" i="43" l="1"/>
  <c r="G16" i="43"/>
  <c r="G15" i="43"/>
  <c r="G14" i="43"/>
  <c r="G12" i="43"/>
  <c r="G11" i="43"/>
  <c r="G10" i="43"/>
  <c r="H13" i="43" l="1"/>
  <c r="H9" i="43"/>
  <c r="H51" i="43" l="1"/>
</calcChain>
</file>

<file path=xl/sharedStrings.xml><?xml version="1.0" encoding="utf-8"?>
<sst xmlns="http://schemas.openxmlformats.org/spreadsheetml/2006/main" count="96" uniqueCount="54">
  <si>
    <t>ml</t>
  </si>
  <si>
    <t>m2</t>
  </si>
  <si>
    <t>RUBRO</t>
  </si>
  <si>
    <t>unidad</t>
  </si>
  <si>
    <t>UNIDAD</t>
  </si>
  <si>
    <t>CANTIDAD</t>
  </si>
  <si>
    <t>DESCRIPCION</t>
  </si>
  <si>
    <t>global</t>
  </si>
  <si>
    <t>PRECIO UNITARIO ($)</t>
  </si>
  <si>
    <t>1.00</t>
  </si>
  <si>
    <t>3.00</t>
  </si>
  <si>
    <t>IMPLANTACION EN OBRA</t>
  </si>
  <si>
    <t>ESPACIOS EXTERIORES</t>
  </si>
  <si>
    <t xml:space="preserve">AREAS  CUBIERTAS EXTERIORES ( galerías) </t>
  </si>
  <si>
    <t>PRECIO TOTAL RUBRO ($)</t>
  </si>
  <si>
    <t>4.00</t>
  </si>
  <si>
    <t>PRECIO TOTAL SUBRUBRO ($)</t>
  </si>
  <si>
    <t xml:space="preserve">Area de intervención </t>
  </si>
  <si>
    <t xml:space="preserve">Area construida </t>
  </si>
  <si>
    <t>Area construida</t>
  </si>
  <si>
    <t>RUBRO VARIOS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</si>
  <si>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</si>
  <si>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2.00</t>
  </si>
  <si>
    <t>5.00</t>
  </si>
  <si>
    <t>6.00</t>
  </si>
  <si>
    <t xml:space="preserve">Cartel de obra </t>
  </si>
  <si>
    <t>Instalaciones provisorias de obra (Baño, comedor, etc.)</t>
  </si>
  <si>
    <t>Andamios, elementos de elevación.</t>
  </si>
  <si>
    <t>AZOTEA 1</t>
  </si>
  <si>
    <t>AZOTEA 2</t>
  </si>
  <si>
    <t>AZOTEA 3</t>
  </si>
  <si>
    <t>AZOTEA 6</t>
  </si>
  <si>
    <t>GASTOS GENERALES</t>
  </si>
  <si>
    <t>Gastos Generales</t>
  </si>
  <si>
    <t>Retiro de membrana asfáltica existente</t>
  </si>
  <si>
    <t>Recomposición de pretiles según detalles</t>
  </si>
  <si>
    <t>Impermeabilización de toda la superficie</t>
  </si>
  <si>
    <t>Retro de membrana asfáltica existente y picado de babetas</t>
  </si>
  <si>
    <t>Colocación de piezas de hormigón prefabricado según detalle</t>
  </si>
  <si>
    <t xml:space="preserve">Recomposición de pretiles según detalle  </t>
  </si>
  <si>
    <t>Aplicación de membrana asfáltica</t>
  </si>
  <si>
    <t>Sellado de Aberturas</t>
  </si>
  <si>
    <t>AZOTEA 4</t>
  </si>
  <si>
    <t>Junta de dilatación</t>
  </si>
  <si>
    <t>AZOTEA 5</t>
  </si>
  <si>
    <t>Retiro de babetas</t>
  </si>
  <si>
    <t>TAREAS GENERALES</t>
  </si>
  <si>
    <t>Colocación de dispositivos de retención en todas las bajadas de pluviales</t>
  </si>
  <si>
    <t>Bases para equipos de Aire Acondicionado</t>
  </si>
  <si>
    <t>Aplicación de membrana líquida PU</t>
  </si>
  <si>
    <t>Limpieza previa y final</t>
  </si>
  <si>
    <t>unidades</t>
  </si>
  <si>
    <t>Reparación cielorraso interior y pintura</t>
  </si>
  <si>
    <r>
      <rPr>
        <b/>
        <sz val="18"/>
        <color theme="0"/>
        <rFont val="Arial"/>
        <family val="2"/>
      </rPr>
      <t xml:space="preserve"> RUBRADO LICEO 2 FRAY BENTOS                                                  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</si>
</sst>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&quot;\ #,##0.00"/>
  </numFmts>
  <fonts count="1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rgb="FF000000"/>
      <name val="Corbel"/>
      <family val="2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10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10" fontId="104" fillId="0" borderId="0" xfId="47864" applyNumberFormat="1" applyFont="1"/>
    <xf numFmtId="0" fontId="104" fillId="0" borderId="0" xfId="47864" applyFont="1"/>
    <xf numFmtId="170" fontId="106" fillId="0" borderId="0" xfId="0" applyFont="1" applyAlignment="1">
      <alignment horizontal="left" vertical="center" indent="6"/>
    </xf>
    <xf numFmtId="170" fontId="107" fillId="0" borderId="0" xfId="0" applyFont="1" applyAlignment="1">
      <alignment vertical="center"/>
    </xf>
    <xf numFmtId="170" fontId="106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8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9" xfId="47842" applyNumberFormat="1" applyFont="1" applyFill="1" applyBorder="1" applyAlignment="1">
      <alignment horizontal="center"/>
    </xf>
    <xf numFmtId="4" fontId="23" fillId="50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8" fillId="52" borderId="26" xfId="0" applyNumberFormat="1" applyFont="1" applyFill="1" applyBorder="1" applyAlignment="1">
      <alignment horizontal="center"/>
    </xf>
    <xf numFmtId="4" fontId="108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4" fillId="52" borderId="27" xfId="47864" applyFont="1" applyFill="1" applyBorder="1"/>
    <xf numFmtId="0" fontId="23" fillId="0" borderId="34" xfId="17901" applyFont="1" applyBorder="1" applyAlignment="1">
      <alignment horizontal="center"/>
    </xf>
    <xf numFmtId="4" fontId="23" fillId="50" borderId="34" xfId="0" applyNumberFormat="1" applyFont="1" applyFill="1" applyBorder="1" applyAlignment="1">
      <alignment horizontal="center"/>
    </xf>
    <xf numFmtId="4" fontId="23" fillId="0" borderId="34" xfId="17901" applyNumberFormat="1" applyFont="1" applyBorder="1" applyAlignment="1">
      <alignment horizontal="center"/>
    </xf>
    <xf numFmtId="4" fontId="23" fillId="50" borderId="32" xfId="0" applyNumberFormat="1" applyFont="1" applyFill="1" applyBorder="1" applyAlignment="1">
      <alignment horizontal="center"/>
    </xf>
    <xf numFmtId="4" fontId="23" fillId="0" borderId="34" xfId="0" applyNumberFormat="1" applyFont="1" applyBorder="1" applyAlignment="1">
      <alignment horizontal="center"/>
    </xf>
    <xf numFmtId="4" fontId="108" fillId="53" borderId="26" xfId="0" applyNumberFormat="1" applyFont="1" applyFill="1" applyBorder="1" applyAlignment="1">
      <alignment horizontal="center"/>
    </xf>
    <xf numFmtId="4" fontId="10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4" fillId="53" borderId="27" xfId="47864" applyFont="1" applyFill="1" applyBorder="1"/>
    <xf numFmtId="3" fontId="108" fillId="52" borderId="26" xfId="0" applyNumberFormat="1" applyFont="1" applyFill="1" applyBorder="1" applyAlignment="1">
      <alignment horizontal="center"/>
    </xf>
    <xf numFmtId="2" fontId="103" fillId="52" borderId="27" xfId="47864" applyNumberFormat="1" applyFont="1" applyFill="1" applyBorder="1" applyAlignment="1">
      <alignment horizontal="center"/>
    </xf>
    <xf numFmtId="4" fontId="103" fillId="52" borderId="27" xfId="47864" applyNumberFormat="1" applyFont="1" applyFill="1" applyBorder="1" applyAlignment="1">
      <alignment horizontal="center"/>
    </xf>
    <xf numFmtId="4" fontId="23" fillId="0" borderId="33" xfId="47842" applyNumberFormat="1" applyFont="1" applyFill="1" applyBorder="1" applyAlignment="1">
      <alignment horizontal="center"/>
    </xf>
    <xf numFmtId="0" fontId="23" fillId="0" borderId="39" xfId="17901" applyFont="1" applyBorder="1"/>
    <xf numFmtId="0" fontId="23" fillId="50" borderId="30" xfId="17901" applyFont="1" applyFill="1" applyBorder="1"/>
    <xf numFmtId="4" fontId="23" fillId="50" borderId="30" xfId="0" applyNumberFormat="1" applyFont="1" applyFill="1" applyBorder="1" applyAlignment="1">
      <alignment horizontal="left"/>
    </xf>
    <xf numFmtId="0" fontId="23" fillId="50" borderId="32" xfId="1790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230" fontId="104" fillId="52" borderId="28" xfId="47864" applyNumberFormat="1" applyFont="1" applyFill="1" applyBorder="1" applyAlignment="1">
      <alignment horizontal="right"/>
    </xf>
    <xf numFmtId="230" fontId="23" fillId="0" borderId="38" xfId="47864" applyNumberFormat="1" applyFont="1" applyBorder="1" applyAlignment="1">
      <alignment horizontal="right" indent="1"/>
    </xf>
    <xf numFmtId="230" fontId="104" fillId="0" borderId="38" xfId="47864" applyNumberFormat="1" applyFont="1" applyBorder="1" applyAlignment="1">
      <alignment horizontal="right" indent="1"/>
    </xf>
    <xf numFmtId="230" fontId="104" fillId="52" borderId="28" xfId="47864" applyNumberFormat="1" applyFont="1" applyFill="1" applyBorder="1"/>
    <xf numFmtId="230" fontId="104" fillId="50" borderId="33" xfId="47864" applyNumberFormat="1" applyFont="1" applyFill="1" applyBorder="1" applyAlignment="1">
      <alignment horizontal="right" indent="1"/>
    </xf>
    <xf numFmtId="230" fontId="104" fillId="53" borderId="28" xfId="47864" applyNumberFormat="1" applyFont="1" applyFill="1" applyBorder="1"/>
    <xf numFmtId="230" fontId="105" fillId="50" borderId="33" xfId="47864" applyNumberFormat="1" applyFont="1" applyFill="1" applyBorder="1"/>
    <xf numFmtId="230" fontId="103" fillId="55" borderId="54" xfId="47864" applyNumberFormat="1" applyFont="1" applyFill="1" applyBorder="1" applyAlignment="1">
      <alignment horizontal="right"/>
    </xf>
    <xf numFmtId="230" fontId="0" fillId="0" borderId="0" xfId="0" applyNumberFormat="1"/>
    <xf numFmtId="170" fontId="114" fillId="0" borderId="0" xfId="0" applyFont="1"/>
    <xf numFmtId="10" fontId="112" fillId="54" borderId="56" xfId="47865" applyNumberFormat="1" applyFont="1" applyFill="1" applyBorder="1" applyAlignment="1">
      <alignment horizontal="center" vertical="center" wrapText="1"/>
    </xf>
    <xf numFmtId="10" fontId="112" fillId="54" borderId="57" xfId="47865" applyNumberFormat="1" applyFont="1" applyFill="1" applyBorder="1" applyAlignment="1">
      <alignment horizontal="center" vertical="center" wrapText="1"/>
    </xf>
    <xf numFmtId="10" fontId="112" fillId="54" borderId="58" xfId="47865" applyNumberFormat="1" applyFont="1" applyFill="1" applyBorder="1" applyAlignment="1">
      <alignment horizontal="center" vertical="center" wrapText="1"/>
    </xf>
    <xf numFmtId="4" fontId="23" fillId="0" borderId="59" xfId="0" applyNumberFormat="1" applyFont="1" applyBorder="1" applyAlignment="1">
      <alignment horizontal="center"/>
    </xf>
    <xf numFmtId="4" fontId="23" fillId="0" borderId="60" xfId="0" applyNumberFormat="1" applyFont="1" applyBorder="1"/>
    <xf numFmtId="4" fontId="23" fillId="0" borderId="61" xfId="0" applyNumberFormat="1" applyFont="1" applyBorder="1" applyAlignment="1">
      <alignment horizontal="center"/>
    </xf>
    <xf numFmtId="4" fontId="23" fillId="0" borderId="62" xfId="47842" applyNumberFormat="1" applyFont="1" applyFill="1" applyBorder="1" applyAlignment="1">
      <alignment horizontal="center"/>
    </xf>
    <xf numFmtId="4" fontId="23" fillId="0" borderId="63" xfId="47842" applyNumberFormat="1" applyFont="1" applyFill="1" applyBorder="1" applyAlignment="1">
      <alignment horizontal="center"/>
    </xf>
    <xf numFmtId="230" fontId="104" fillId="0" borderId="63" xfId="47864" applyNumberFormat="1" applyFont="1" applyBorder="1" applyAlignment="1">
      <alignment horizontal="right" indent="1"/>
    </xf>
    <xf numFmtId="4" fontId="23" fillId="50" borderId="66" xfId="0" applyNumberFormat="1" applyFont="1" applyFill="1" applyBorder="1" applyAlignment="1">
      <alignment horizontal="center"/>
    </xf>
    <xf numFmtId="4" fontId="23" fillId="50" borderId="59" xfId="0" applyNumberFormat="1" applyFont="1" applyFill="1" applyBorder="1" applyAlignment="1">
      <alignment horizontal="center"/>
    </xf>
    <xf numFmtId="4" fontId="23" fillId="50" borderId="68" xfId="0" applyNumberFormat="1" applyFont="1" applyFill="1" applyBorder="1" applyAlignment="1">
      <alignment horizontal="center"/>
    </xf>
    <xf numFmtId="4" fontId="23" fillId="0" borderId="68" xfId="47842" applyNumberFormat="1" applyFont="1" applyFill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230" fontId="104" fillId="53" borderId="35" xfId="47864" applyNumberFormat="1" applyFont="1" applyFill="1" applyBorder="1"/>
    <xf numFmtId="230" fontId="105" fillId="50" borderId="67" xfId="47864" applyNumberFormat="1" applyFont="1" applyFill="1" applyBorder="1"/>
    <xf numFmtId="230" fontId="105" fillId="50" borderId="38" xfId="47864" applyNumberFormat="1" applyFont="1" applyFill="1" applyBorder="1"/>
    <xf numFmtId="230" fontId="105" fillId="50" borderId="70" xfId="47864" applyNumberFormat="1" applyFont="1" applyFill="1" applyBorder="1"/>
    <xf numFmtId="0" fontId="23" fillId="0" borderId="69" xfId="17901" applyFont="1" applyBorder="1"/>
    <xf numFmtId="0" fontId="23" fillId="0" borderId="65" xfId="17901" applyFont="1" applyBorder="1"/>
    <xf numFmtId="4" fontId="23" fillId="53" borderId="31" xfId="0" applyNumberFormat="1" applyFont="1" applyFill="1" applyBorder="1" applyAlignment="1">
      <alignment horizontal="center"/>
    </xf>
    <xf numFmtId="4" fontId="23" fillId="53" borderId="31" xfId="0" applyNumberFormat="1" applyFont="1" applyFill="1" applyBorder="1" applyAlignment="1">
      <alignment horizontal="right"/>
    </xf>
    <xf numFmtId="0" fontId="104" fillId="53" borderId="31" xfId="47864" applyFont="1" applyFill="1" applyBorder="1"/>
    <xf numFmtId="4" fontId="23" fillId="50" borderId="55" xfId="0" applyNumberFormat="1" applyFont="1" applyFill="1" applyBorder="1" applyAlignment="1">
      <alignment horizontal="center"/>
    </xf>
    <xf numFmtId="4" fontId="23" fillId="50" borderId="64" xfId="0" applyNumberFormat="1" applyFont="1" applyFill="1" applyBorder="1" applyAlignment="1">
      <alignment horizontal="center"/>
    </xf>
    <xf numFmtId="4" fontId="23" fillId="0" borderId="64" xfId="47842" applyNumberFormat="1" applyFont="1" applyFill="1" applyBorder="1" applyAlignment="1">
      <alignment horizontal="center"/>
    </xf>
    <xf numFmtId="4" fontId="23" fillId="50" borderId="62" xfId="0" applyNumberFormat="1" applyFont="1" applyFill="1" applyBorder="1" applyAlignment="1">
      <alignment horizontal="center"/>
    </xf>
    <xf numFmtId="230" fontId="104" fillId="0" borderId="70" xfId="47864" applyNumberFormat="1" applyFont="1" applyBorder="1"/>
    <xf numFmtId="0" fontId="112" fillId="54" borderId="48" xfId="47865" applyFont="1" applyFill="1" applyBorder="1" applyAlignment="1">
      <alignment horizontal="left" vertical="center" wrapText="1"/>
    </xf>
    <xf numFmtId="0" fontId="112" fillId="54" borderId="49" xfId="47865" applyFont="1" applyFill="1" applyBorder="1" applyAlignment="1">
      <alignment horizontal="left" vertical="center" wrapText="1"/>
    </xf>
    <xf numFmtId="0" fontId="112" fillId="54" borderId="50" xfId="47865" applyFont="1" applyFill="1" applyBorder="1" applyAlignment="1">
      <alignment horizontal="left" vertical="center" wrapText="1"/>
    </xf>
    <xf numFmtId="170" fontId="0" fillId="0" borderId="51" xfId="0" applyBorder="1" applyAlignment="1">
      <alignment horizontal="left" vertical="center" wrapText="1"/>
    </xf>
    <xf numFmtId="0" fontId="112" fillId="54" borderId="51" xfId="47865" applyFont="1" applyFill="1" applyBorder="1" applyAlignment="1">
      <alignment horizontal="left" vertical="center" wrapText="1"/>
    </xf>
    <xf numFmtId="0" fontId="112" fillId="54" borderId="47" xfId="47865" applyFont="1" applyFill="1" applyBorder="1" applyAlignment="1">
      <alignment horizontal="left" vertical="center" wrapText="1"/>
    </xf>
    <xf numFmtId="170" fontId="0" fillId="0" borderId="47" xfId="0" applyBorder="1" applyAlignment="1">
      <alignment horizontal="left" vertical="center" wrapText="1"/>
    </xf>
    <xf numFmtId="0" fontId="112" fillId="54" borderId="44" xfId="47865" applyFont="1" applyFill="1" applyBorder="1" applyAlignment="1">
      <alignment horizontal="left" vertical="center" wrapText="1"/>
    </xf>
    <xf numFmtId="0" fontId="112" fillId="54" borderId="45" xfId="47865" applyFont="1" applyFill="1" applyBorder="1" applyAlignment="1">
      <alignment horizontal="left" vertical="center" wrapText="1"/>
    </xf>
    <xf numFmtId="0" fontId="112" fillId="54" borderId="46" xfId="47865" applyFont="1" applyFill="1" applyBorder="1" applyAlignment="1">
      <alignment horizontal="left" vertical="center" wrapText="1"/>
    </xf>
    <xf numFmtId="4" fontId="109" fillId="50" borderId="36" xfId="0" applyNumberFormat="1" applyFont="1" applyFill="1" applyBorder="1" applyAlignment="1">
      <alignment horizontal="center" vertical="center"/>
    </xf>
    <xf numFmtId="4" fontId="109" fillId="50" borderId="31" xfId="0" applyNumberFormat="1" applyFont="1" applyFill="1" applyBorder="1" applyAlignment="1">
      <alignment horizontal="center" vertical="center"/>
    </xf>
    <xf numFmtId="170" fontId="0" fillId="0" borderId="35" xfId="0" applyBorder="1"/>
    <xf numFmtId="170" fontId="109" fillId="51" borderId="37" xfId="0" applyFont="1" applyFill="1" applyBorder="1" applyAlignment="1">
      <alignment horizontal="center" vertical="center" wrapText="1"/>
    </xf>
    <xf numFmtId="170" fontId="109" fillId="51" borderId="52" xfId="0" applyFont="1" applyFill="1" applyBorder="1" applyAlignment="1">
      <alignment horizontal="center" vertical="center" wrapText="1"/>
    </xf>
    <xf numFmtId="170" fontId="0" fillId="0" borderId="53" xfId="0" applyBorder="1" applyAlignment="1">
      <alignment horizontal="center" vertical="center" wrapText="1"/>
    </xf>
    <xf numFmtId="0" fontId="112" fillId="54" borderId="42" xfId="47865" applyFont="1" applyFill="1" applyBorder="1" applyAlignment="1">
      <alignment horizontal="left" vertical="center" wrapText="1"/>
    </xf>
    <xf numFmtId="170" fontId="0" fillId="0" borderId="43" xfId="0" applyBorder="1" applyAlignment="1">
      <alignment horizontal="left" vertical="center" wrapText="1"/>
    </xf>
    <xf numFmtId="0" fontId="112" fillId="54" borderId="43" xfId="47865" applyFont="1" applyFill="1" applyBorder="1" applyAlignment="1">
      <alignment horizontal="left" vertical="center" wrapText="1"/>
    </xf>
    <xf numFmtId="0" fontId="112" fillId="54" borderId="40" xfId="47865" applyFont="1" applyFill="1" applyBorder="1" applyAlignment="1">
      <alignment horizontal="left" vertical="center" wrapText="1"/>
    </xf>
    <xf numFmtId="0" fontId="112" fillId="54" borderId="41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4"/>
  <sheetViews>
    <sheetView tabSelected="1" topLeftCell="A2" zoomScale="66" zoomScaleNormal="66" workbookViewId="0">
      <selection activeCell="J7" sqref="J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9.5703125" style="2" bestFit="1" customWidth="1"/>
    <col min="4" max="4" width="18.5703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23.7109375" style="2" bestFit="1" customWidth="1"/>
    <col min="9" max="11" width="11.42578125" style="2"/>
    <col min="12" max="12" width="11.7109375" style="2" bestFit="1" customWidth="1"/>
    <col min="13" max="16384" width="11.42578125" style="2"/>
  </cols>
  <sheetData>
    <row r="1" spans="1:9" ht="20.25" customHeight="1" thickBot="1">
      <c r="A1" s="13"/>
      <c r="B1" s="14"/>
      <c r="C1" s="13"/>
      <c r="D1" s="14"/>
      <c r="E1" s="15"/>
      <c r="F1" s="13"/>
      <c r="G1" s="13"/>
      <c r="H1" s="13"/>
    </row>
    <row r="2" spans="1:9" ht="31.5" customHeight="1" thickBot="1">
      <c r="A2" s="13"/>
      <c r="B2" s="97"/>
      <c r="C2" s="98"/>
      <c r="D2" s="98"/>
      <c r="E2" s="98"/>
      <c r="F2" s="98"/>
      <c r="G2" s="98"/>
      <c r="H2" s="99"/>
    </row>
    <row r="3" spans="1:9" ht="65.25" customHeight="1" thickBot="1">
      <c r="B3" s="100" t="s">
        <v>53</v>
      </c>
      <c r="C3" s="101"/>
      <c r="D3" s="101"/>
      <c r="E3" s="101"/>
      <c r="F3" s="101"/>
      <c r="G3" s="101"/>
      <c r="H3" s="102"/>
    </row>
    <row r="4" spans="1:9" ht="40.5" customHeight="1">
      <c r="B4" s="106" t="s">
        <v>21</v>
      </c>
      <c r="C4" s="107"/>
      <c r="D4" s="103" t="s">
        <v>19</v>
      </c>
      <c r="E4" s="104"/>
      <c r="F4" s="105"/>
      <c r="G4" s="104"/>
      <c r="H4" s="59"/>
    </row>
    <row r="5" spans="1:9" ht="40.5" customHeight="1">
      <c r="B5" s="94" t="s">
        <v>13</v>
      </c>
      <c r="C5" s="95"/>
      <c r="D5" s="96" t="s">
        <v>18</v>
      </c>
      <c r="E5" s="93"/>
      <c r="F5" s="92"/>
      <c r="G5" s="93"/>
      <c r="H5" s="60"/>
    </row>
    <row r="6" spans="1:9" ht="40.5" customHeight="1" thickBot="1">
      <c r="B6" s="87" t="s">
        <v>12</v>
      </c>
      <c r="C6" s="88"/>
      <c r="D6" s="89" t="s">
        <v>17</v>
      </c>
      <c r="E6" s="90"/>
      <c r="F6" s="91"/>
      <c r="G6" s="90"/>
      <c r="H6" s="61"/>
    </row>
    <row r="7" spans="1:9" ht="40.5" customHeight="1" thickBot="1">
      <c r="B7" s="87" t="s">
        <v>20</v>
      </c>
      <c r="C7" s="88"/>
      <c r="D7" s="89"/>
      <c r="E7" s="90"/>
      <c r="F7" s="91"/>
      <c r="G7" s="90"/>
      <c r="H7" s="61"/>
    </row>
    <row r="8" spans="1:9" ht="42.75" customHeight="1" thickBot="1">
      <c r="B8" s="23" t="s">
        <v>2</v>
      </c>
      <c r="C8" s="23" t="s">
        <v>6</v>
      </c>
      <c r="D8" s="23" t="s">
        <v>4</v>
      </c>
      <c r="E8" s="23" t="s">
        <v>5</v>
      </c>
      <c r="F8" s="24" t="s">
        <v>8</v>
      </c>
      <c r="G8" s="24" t="s">
        <v>16</v>
      </c>
      <c r="H8" s="24" t="s">
        <v>14</v>
      </c>
    </row>
    <row r="9" spans="1:9" ht="19.5" thickBot="1">
      <c r="B9" s="25" t="s">
        <v>9</v>
      </c>
      <c r="C9" s="26" t="s">
        <v>11</v>
      </c>
      <c r="D9" s="27"/>
      <c r="E9" s="28"/>
      <c r="F9" s="29"/>
      <c r="G9" s="41"/>
      <c r="H9" s="49">
        <f>SUM(G10,G11:G12)</f>
        <v>0</v>
      </c>
    </row>
    <row r="10" spans="1:9" ht="15">
      <c r="B10" s="32">
        <v>1.1000000000000001</v>
      </c>
      <c r="C10" s="44" t="s">
        <v>25</v>
      </c>
      <c r="D10" s="30" t="s">
        <v>3</v>
      </c>
      <c r="E10" s="16"/>
      <c r="F10" s="16"/>
      <c r="G10" s="43">
        <f t="shared" ref="G10" si="0">E10*F10</f>
        <v>0</v>
      </c>
      <c r="H10" s="50"/>
      <c r="I10" s="9"/>
    </row>
    <row r="11" spans="1:9" ht="18.75">
      <c r="B11" s="32">
        <v>1.2</v>
      </c>
      <c r="C11" s="44" t="s">
        <v>26</v>
      </c>
      <c r="D11" s="30" t="s">
        <v>7</v>
      </c>
      <c r="E11" s="16"/>
      <c r="F11" s="16"/>
      <c r="G11" s="43">
        <f t="shared" ref="G11:G12" si="1">E11*F11</f>
        <v>0</v>
      </c>
      <c r="H11" s="51"/>
      <c r="I11" s="9"/>
    </row>
    <row r="12" spans="1:9" ht="19.5" thickBot="1">
      <c r="B12" s="32">
        <v>1.3</v>
      </c>
      <c r="C12" s="44" t="s">
        <v>27</v>
      </c>
      <c r="D12" s="30" t="s">
        <v>7</v>
      </c>
      <c r="E12" s="16"/>
      <c r="F12" s="16"/>
      <c r="G12" s="43">
        <f t="shared" si="1"/>
        <v>0</v>
      </c>
      <c r="H12" s="51"/>
      <c r="I12" s="9"/>
    </row>
    <row r="13" spans="1:9" ht="19.5" thickBot="1">
      <c r="B13" s="40" t="s">
        <v>22</v>
      </c>
      <c r="C13" s="26" t="s">
        <v>28</v>
      </c>
      <c r="D13" s="27"/>
      <c r="E13" s="28"/>
      <c r="F13" s="42"/>
      <c r="G13" s="42"/>
      <c r="H13" s="52">
        <f>SUM(G14:G16)</f>
        <v>0</v>
      </c>
      <c r="I13" s="11"/>
    </row>
    <row r="14" spans="1:9" ht="18.75">
      <c r="B14" s="32">
        <v>2.1</v>
      </c>
      <c r="C14" s="45" t="s">
        <v>34</v>
      </c>
      <c r="D14" s="47" t="s">
        <v>7</v>
      </c>
      <c r="E14" s="18"/>
      <c r="F14" s="16"/>
      <c r="G14" s="43">
        <f t="shared" ref="G14:G16" si="2">E14*F14</f>
        <v>0</v>
      </c>
      <c r="H14" s="53"/>
      <c r="I14" s="10"/>
    </row>
    <row r="15" spans="1:9" ht="18.75">
      <c r="B15" s="32">
        <v>2.2000000000000002</v>
      </c>
      <c r="C15" s="45" t="s">
        <v>35</v>
      </c>
      <c r="D15" s="30" t="s">
        <v>7</v>
      </c>
      <c r="E15" s="16"/>
      <c r="F15" s="16"/>
      <c r="G15" s="43">
        <f t="shared" si="2"/>
        <v>0</v>
      </c>
      <c r="H15" s="51"/>
      <c r="I15" s="10"/>
    </row>
    <row r="16" spans="1:9" ht="19.5" thickBot="1">
      <c r="B16" s="32">
        <v>2.2999999999999998</v>
      </c>
      <c r="C16" s="44" t="s">
        <v>40</v>
      </c>
      <c r="D16" s="30" t="s">
        <v>1</v>
      </c>
      <c r="E16" s="16"/>
      <c r="F16" s="16"/>
      <c r="G16" s="43">
        <f t="shared" si="2"/>
        <v>0</v>
      </c>
      <c r="H16" s="51"/>
      <c r="I16" s="12"/>
    </row>
    <row r="17" spans="2:9" ht="19.5" thickBot="1">
      <c r="B17" s="35" t="s">
        <v>10</v>
      </c>
      <c r="C17" s="36" t="s">
        <v>29</v>
      </c>
      <c r="D17" s="37"/>
      <c r="E17" s="38"/>
      <c r="F17" s="39"/>
      <c r="G17" s="39"/>
      <c r="H17" s="54">
        <f>SUM(G18:G23)</f>
        <v>0</v>
      </c>
      <c r="I17"/>
    </row>
    <row r="18" spans="2:9" ht="18.75">
      <c r="B18" s="32">
        <v>3.1</v>
      </c>
      <c r="C18" s="45" t="s">
        <v>37</v>
      </c>
      <c r="D18" s="34" t="s">
        <v>7</v>
      </c>
      <c r="E18" s="48"/>
      <c r="F18" s="16"/>
      <c r="G18" s="43">
        <f t="shared" ref="G18:G23" si="3">E18*F18</f>
        <v>0</v>
      </c>
      <c r="H18" s="51"/>
      <c r="I18"/>
    </row>
    <row r="19" spans="2:9" ht="18.75">
      <c r="B19" s="32">
        <v>3.2</v>
      </c>
      <c r="C19" s="44" t="s">
        <v>38</v>
      </c>
      <c r="D19" s="34" t="s">
        <v>0</v>
      </c>
      <c r="E19" s="48"/>
      <c r="F19" s="16"/>
      <c r="G19" s="43">
        <f t="shared" si="3"/>
        <v>0</v>
      </c>
      <c r="H19" s="51"/>
      <c r="I19"/>
    </row>
    <row r="20" spans="2:9" ht="18.75">
      <c r="B20" s="32">
        <v>3.3</v>
      </c>
      <c r="C20" s="44" t="s">
        <v>39</v>
      </c>
      <c r="D20" s="34" t="s">
        <v>7</v>
      </c>
      <c r="E20" s="48"/>
      <c r="F20" s="16"/>
      <c r="G20" s="43">
        <f t="shared" si="3"/>
        <v>0</v>
      </c>
      <c r="H20" s="51"/>
      <c r="I20"/>
    </row>
    <row r="21" spans="2:9" ht="18.75">
      <c r="B21" s="32">
        <v>3.3</v>
      </c>
      <c r="C21" s="44" t="s">
        <v>49</v>
      </c>
      <c r="D21" s="34" t="s">
        <v>7</v>
      </c>
      <c r="E21" s="48"/>
      <c r="F21" s="16"/>
      <c r="G21" s="43">
        <f t="shared" si="3"/>
        <v>0</v>
      </c>
      <c r="H21" s="51"/>
      <c r="I21"/>
    </row>
    <row r="22" spans="2:9" ht="18.75">
      <c r="B22" s="32">
        <v>3.4</v>
      </c>
      <c r="C22" s="44" t="s">
        <v>40</v>
      </c>
      <c r="D22" s="34" t="s">
        <v>1</v>
      </c>
      <c r="E22" s="48"/>
      <c r="F22" s="16"/>
      <c r="G22" s="43">
        <f t="shared" si="3"/>
        <v>0</v>
      </c>
      <c r="H22" s="51"/>
      <c r="I22"/>
    </row>
    <row r="23" spans="2:9" ht="19.5" thickBot="1">
      <c r="B23" s="32">
        <v>3.5</v>
      </c>
      <c r="C23" s="44" t="s">
        <v>41</v>
      </c>
      <c r="D23" s="34" t="s">
        <v>7</v>
      </c>
      <c r="E23" s="48"/>
      <c r="F23" s="16"/>
      <c r="G23" s="43">
        <f t="shared" si="3"/>
        <v>0</v>
      </c>
      <c r="H23" s="51"/>
      <c r="I23"/>
    </row>
    <row r="24" spans="2:9" ht="19.5" thickBot="1">
      <c r="B24" s="35" t="s">
        <v>15</v>
      </c>
      <c r="C24" s="36" t="s">
        <v>30</v>
      </c>
      <c r="D24" s="37"/>
      <c r="E24" s="38"/>
      <c r="F24" s="39"/>
      <c r="G24" s="39"/>
      <c r="H24" s="54">
        <f>SUM(G25:G27)</f>
        <v>0</v>
      </c>
      <c r="I24"/>
    </row>
    <row r="25" spans="2:9" ht="21">
      <c r="B25" s="32">
        <v>4.0999999999999996</v>
      </c>
      <c r="C25" s="45" t="s">
        <v>34</v>
      </c>
      <c r="D25" s="47" t="s">
        <v>7</v>
      </c>
      <c r="E25" s="18"/>
      <c r="F25" s="16"/>
      <c r="G25" s="43">
        <f t="shared" ref="G25:G27" si="4">E25*F25</f>
        <v>0</v>
      </c>
      <c r="H25" s="55"/>
      <c r="I25"/>
    </row>
    <row r="26" spans="2:9" ht="21">
      <c r="B26" s="32">
        <v>4.2</v>
      </c>
      <c r="C26" s="45" t="s">
        <v>35</v>
      </c>
      <c r="D26" s="30" t="s">
        <v>7</v>
      </c>
      <c r="E26" s="16"/>
      <c r="F26" s="16"/>
      <c r="G26" s="43">
        <f t="shared" si="4"/>
        <v>0</v>
      </c>
      <c r="H26" s="55"/>
      <c r="I26"/>
    </row>
    <row r="27" spans="2:9" ht="21.75" thickBot="1">
      <c r="B27" s="32">
        <v>4.3</v>
      </c>
      <c r="C27" s="44" t="s">
        <v>36</v>
      </c>
      <c r="D27" s="30" t="s">
        <v>1</v>
      </c>
      <c r="E27" s="16"/>
      <c r="F27" s="16"/>
      <c r="G27" s="43">
        <f t="shared" si="4"/>
        <v>0</v>
      </c>
      <c r="H27" s="55"/>
      <c r="I27"/>
    </row>
    <row r="28" spans="2:9" ht="19.5" thickBot="1">
      <c r="B28" s="35" t="s">
        <v>23</v>
      </c>
      <c r="C28" s="36" t="s">
        <v>42</v>
      </c>
      <c r="D28" s="37"/>
      <c r="E28" s="38"/>
      <c r="F28" s="39"/>
      <c r="G28" s="39"/>
      <c r="H28" s="54">
        <f>SUM(G29:G32)</f>
        <v>0</v>
      </c>
      <c r="I28"/>
    </row>
    <row r="29" spans="2:9" ht="21">
      <c r="B29" s="31">
        <v>5.0999999999999996</v>
      </c>
      <c r="C29" s="44" t="s">
        <v>34</v>
      </c>
      <c r="D29" s="33" t="s">
        <v>7</v>
      </c>
      <c r="E29" s="19"/>
      <c r="F29" s="16"/>
      <c r="G29" s="43">
        <f>E29*F29</f>
        <v>0</v>
      </c>
      <c r="H29" s="55"/>
      <c r="I29"/>
    </row>
    <row r="30" spans="2:9" ht="21">
      <c r="B30" s="31">
        <v>5.2</v>
      </c>
      <c r="C30" s="44" t="s">
        <v>39</v>
      </c>
      <c r="D30" s="33" t="s">
        <v>7</v>
      </c>
      <c r="E30" s="19"/>
      <c r="F30" s="16"/>
      <c r="G30" s="43">
        <f>E30*F30</f>
        <v>0</v>
      </c>
      <c r="H30" s="55"/>
      <c r="I30"/>
    </row>
    <row r="31" spans="2:9" ht="21">
      <c r="B31" s="31">
        <v>5.3</v>
      </c>
      <c r="C31" s="44" t="s">
        <v>40</v>
      </c>
      <c r="D31" s="33" t="s">
        <v>1</v>
      </c>
      <c r="E31" s="19"/>
      <c r="F31" s="16"/>
      <c r="G31" s="43">
        <f>E31*F31</f>
        <v>0</v>
      </c>
      <c r="H31" s="55"/>
      <c r="I31"/>
    </row>
    <row r="32" spans="2:9" ht="21.75" thickBot="1">
      <c r="B32" s="31">
        <v>5.4</v>
      </c>
      <c r="C32" s="46" t="s">
        <v>43</v>
      </c>
      <c r="D32" s="33" t="s">
        <v>7</v>
      </c>
      <c r="E32" s="19"/>
      <c r="F32" s="16"/>
      <c r="G32" s="43">
        <f>E32*F32</f>
        <v>0</v>
      </c>
      <c r="H32" s="55"/>
      <c r="I32"/>
    </row>
    <row r="33" spans="2:9" ht="19.5" thickBot="1">
      <c r="B33" s="35" t="s">
        <v>24</v>
      </c>
      <c r="C33" s="36" t="s">
        <v>44</v>
      </c>
      <c r="D33" s="37"/>
      <c r="E33" s="38"/>
      <c r="F33" s="39"/>
      <c r="G33" s="39"/>
      <c r="H33" s="54">
        <f>SUM(G34:G37)</f>
        <v>0</v>
      </c>
      <c r="I33"/>
    </row>
    <row r="34" spans="2:9" ht="21">
      <c r="B34" s="31">
        <v>5.0999999999999996</v>
      </c>
      <c r="C34" s="44" t="s">
        <v>34</v>
      </c>
      <c r="D34" s="33" t="s">
        <v>7</v>
      </c>
      <c r="E34" s="19"/>
      <c r="F34" s="16"/>
      <c r="G34" s="43">
        <f>E34*F34</f>
        <v>0</v>
      </c>
      <c r="H34" s="55"/>
      <c r="I34"/>
    </row>
    <row r="35" spans="2:9" ht="21">
      <c r="B35" s="31">
        <v>5.2</v>
      </c>
      <c r="C35" s="44" t="s">
        <v>39</v>
      </c>
      <c r="D35" s="33" t="s">
        <v>7</v>
      </c>
      <c r="E35" s="19"/>
      <c r="F35" s="16"/>
      <c r="G35" s="43">
        <f>E35*F35</f>
        <v>0</v>
      </c>
      <c r="H35" s="55"/>
      <c r="I35"/>
    </row>
    <row r="36" spans="2:9" ht="21">
      <c r="B36" s="31">
        <v>5.3</v>
      </c>
      <c r="C36" s="44" t="s">
        <v>40</v>
      </c>
      <c r="D36" s="33" t="s">
        <v>1</v>
      </c>
      <c r="E36" s="19"/>
      <c r="F36" s="16"/>
      <c r="G36" s="43">
        <f>E36*F36</f>
        <v>0</v>
      </c>
      <c r="H36" s="55"/>
      <c r="I36"/>
    </row>
    <row r="37" spans="2:9" ht="21.75" thickBot="1">
      <c r="B37" s="31">
        <v>5.4</v>
      </c>
      <c r="C37" s="46" t="s">
        <v>43</v>
      </c>
      <c r="D37" s="33" t="s">
        <v>7</v>
      </c>
      <c r="E37" s="19"/>
      <c r="F37" s="16"/>
      <c r="G37" s="43">
        <f>E37*F37</f>
        <v>0</v>
      </c>
      <c r="H37" s="55"/>
      <c r="I37"/>
    </row>
    <row r="38" spans="2:9" ht="19.5" thickBot="1">
      <c r="B38" s="35">
        <v>7</v>
      </c>
      <c r="C38" s="36" t="s">
        <v>31</v>
      </c>
      <c r="D38" s="79"/>
      <c r="E38" s="80"/>
      <c r="F38" s="81"/>
      <c r="G38" s="81"/>
      <c r="H38" s="73">
        <f>SUM(G39:G43)</f>
        <v>0</v>
      </c>
      <c r="I38"/>
    </row>
    <row r="39" spans="2:9" ht="21">
      <c r="B39" s="68">
        <v>7.1</v>
      </c>
      <c r="C39" s="77" t="s">
        <v>45</v>
      </c>
      <c r="D39" s="68" t="s">
        <v>7</v>
      </c>
      <c r="E39" s="70"/>
      <c r="F39" s="71"/>
      <c r="G39" s="71">
        <f>E39*F39</f>
        <v>0</v>
      </c>
      <c r="H39" s="74"/>
      <c r="I39"/>
    </row>
    <row r="40" spans="2:9" ht="21">
      <c r="B40" s="31">
        <v>7.2</v>
      </c>
      <c r="C40" s="44" t="s">
        <v>38</v>
      </c>
      <c r="D40" s="31" t="s">
        <v>0</v>
      </c>
      <c r="E40" s="82"/>
      <c r="F40" s="48"/>
      <c r="G40" s="48">
        <f>E40*F40</f>
        <v>0</v>
      </c>
      <c r="H40" s="75"/>
      <c r="I40"/>
    </row>
    <row r="41" spans="2:9" ht="21">
      <c r="B41" s="31">
        <v>7.3</v>
      </c>
      <c r="C41" s="44" t="s">
        <v>40</v>
      </c>
      <c r="D41" s="31" t="s">
        <v>1</v>
      </c>
      <c r="E41" s="82"/>
      <c r="F41" s="48"/>
      <c r="G41" s="48">
        <f>E41*F41</f>
        <v>0</v>
      </c>
      <c r="H41" s="75"/>
      <c r="I41"/>
    </row>
    <row r="42" spans="2:9" ht="21">
      <c r="B42" s="31">
        <v>7.4</v>
      </c>
      <c r="C42" s="44" t="s">
        <v>49</v>
      </c>
      <c r="D42" s="31" t="s">
        <v>7</v>
      </c>
      <c r="E42" s="82"/>
      <c r="F42" s="48"/>
      <c r="G42" s="48">
        <f>E42*F42</f>
        <v>0</v>
      </c>
      <c r="H42" s="75"/>
      <c r="I42"/>
    </row>
    <row r="43" spans="2:9" ht="21.75" thickBot="1">
      <c r="B43" s="69">
        <v>7.5</v>
      </c>
      <c r="C43" s="78" t="s">
        <v>52</v>
      </c>
      <c r="D43" s="69" t="s">
        <v>7</v>
      </c>
      <c r="E43" s="83"/>
      <c r="F43" s="84"/>
      <c r="G43" s="84">
        <f>E43*F43</f>
        <v>0</v>
      </c>
      <c r="H43" s="76"/>
      <c r="I43"/>
    </row>
    <row r="44" spans="2:9" ht="19.5" thickBot="1">
      <c r="B44" s="35">
        <v>8</v>
      </c>
      <c r="C44" s="36" t="s">
        <v>46</v>
      </c>
      <c r="D44" s="37"/>
      <c r="E44" s="38"/>
      <c r="F44" s="39"/>
      <c r="G44" s="39"/>
      <c r="H44" s="54">
        <f>SUM(G45:G48)</f>
        <v>0</v>
      </c>
      <c r="I44"/>
    </row>
    <row r="45" spans="2:9" ht="21">
      <c r="B45" s="31">
        <v>8.1</v>
      </c>
      <c r="C45" s="44" t="s">
        <v>47</v>
      </c>
      <c r="D45" s="68" t="s">
        <v>7</v>
      </c>
      <c r="E45" s="70"/>
      <c r="F45" s="71"/>
      <c r="G45" s="72">
        <f>E45*F45</f>
        <v>0</v>
      </c>
      <c r="H45" s="74"/>
      <c r="I45"/>
    </row>
    <row r="46" spans="2:9" ht="21">
      <c r="B46" s="31">
        <v>8.1999999999999993</v>
      </c>
      <c r="C46" s="44" t="s">
        <v>48</v>
      </c>
      <c r="D46" s="33" t="s">
        <v>51</v>
      </c>
      <c r="E46" s="19"/>
      <c r="F46" s="16"/>
      <c r="G46" s="43">
        <f>E46*F46</f>
        <v>0</v>
      </c>
      <c r="H46" s="55"/>
      <c r="I46"/>
    </row>
    <row r="47" spans="2:9" ht="21">
      <c r="B47" s="31">
        <v>8.3000000000000007</v>
      </c>
      <c r="C47" s="44" t="s">
        <v>41</v>
      </c>
      <c r="D47" s="33" t="s">
        <v>7</v>
      </c>
      <c r="E47" s="19"/>
      <c r="F47" s="16"/>
      <c r="G47" s="43">
        <f>E47*F47</f>
        <v>0</v>
      </c>
      <c r="H47" s="55"/>
      <c r="I47"/>
    </row>
    <row r="48" spans="2:9" ht="19.5" thickBot="1">
      <c r="B48" s="31">
        <v>8.4</v>
      </c>
      <c r="C48" s="44" t="s">
        <v>50</v>
      </c>
      <c r="D48" s="62" t="s">
        <v>7</v>
      </c>
      <c r="E48" s="85"/>
      <c r="F48" s="65"/>
      <c r="G48" s="66">
        <f t="shared" ref="G48" si="5">E48*F48</f>
        <v>0</v>
      </c>
      <c r="H48" s="86"/>
      <c r="I48"/>
    </row>
    <row r="49" spans="2:8" ht="19.5" thickBot="1">
      <c r="B49" s="35">
        <v>9</v>
      </c>
      <c r="C49" s="36" t="s">
        <v>32</v>
      </c>
      <c r="D49" s="37"/>
      <c r="E49" s="38"/>
      <c r="F49" s="39"/>
      <c r="G49" s="39"/>
      <c r="H49" s="54">
        <f>SUM(G50:G50)</f>
        <v>0</v>
      </c>
    </row>
    <row r="50" spans="2:8" ht="19.5" thickBot="1">
      <c r="B50" s="62">
        <v>9.1</v>
      </c>
      <c r="C50" s="63" t="s">
        <v>33</v>
      </c>
      <c r="D50" s="64" t="s">
        <v>7</v>
      </c>
      <c r="E50" s="65"/>
      <c r="F50" s="65"/>
      <c r="G50" s="66">
        <f t="shared" ref="G50" si="6">E50*F50</f>
        <v>0</v>
      </c>
      <c r="H50" s="67"/>
    </row>
    <row r="51" spans="2:8" ht="19.5" thickBot="1">
      <c r="B51" s="20"/>
      <c r="C51" s="17"/>
      <c r="D51" s="21"/>
      <c r="E51" s="22"/>
      <c r="F51" s="8"/>
      <c r="G51" s="8"/>
      <c r="H51" s="56">
        <f>SUM(H9:H50)</f>
        <v>0</v>
      </c>
    </row>
    <row r="52" spans="2:8" ht="18.75">
      <c r="B52" s="4"/>
      <c r="C52" s="5"/>
      <c r="D52" s="4"/>
      <c r="E52" s="6"/>
      <c r="F52" s="8"/>
      <c r="G52" s="7"/>
      <c r="H52" s="57"/>
    </row>
    <row r="54" spans="2:8">
      <c r="B54" s="58"/>
      <c r="C54" s="58"/>
      <c r="D54" s="58"/>
      <c r="E54" s="58"/>
    </row>
  </sheetData>
  <mergeCells count="14">
    <mergeCell ref="B2:H2"/>
    <mergeCell ref="B3:H3"/>
    <mergeCell ref="D4:E4"/>
    <mergeCell ref="F4:G4"/>
    <mergeCell ref="B4:C4"/>
    <mergeCell ref="B7:C7"/>
    <mergeCell ref="D7:E7"/>
    <mergeCell ref="F7:G7"/>
    <mergeCell ref="F5:G5"/>
    <mergeCell ref="F6:G6"/>
    <mergeCell ref="B6:C6"/>
    <mergeCell ref="B5:C5"/>
    <mergeCell ref="D6:E6"/>
    <mergeCell ref="D5:E5"/>
  </mergeCells>
  <phoneticPr fontId="8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C67F4-5FF4-4A0A-B738-A1FF4BD8ECD6}"/>
</file>

<file path=customXml/itemProps2.xml><?xml version="1.0" encoding="utf-8"?>
<ds:datastoreItem xmlns:ds="http://schemas.openxmlformats.org/officeDocument/2006/customXml" ds:itemID="{B52339B5-B172-4635-BCAA-427938A16A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2023-09-06T19:28:24Z</cp:lastPrinted>
  <dcterms:created xsi:type="dcterms:W3CDTF">2014-12-08T11:34:35Z</dcterms:created>
  <dcterms:modified xsi:type="dcterms:W3CDTF">2023-09-14T13:18:23Z</dcterms:modified>
</cp:coreProperties>
</file>